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neal.haddaway\Dropbox\Neals EviEM folder\SOC SR4\Systematic Reviews\Tillage\Update\Data extraction\"/>
    </mc:Choice>
  </mc:AlternateContent>
  <bookViews>
    <workbookView xWindow="3465" yWindow="1500" windowWidth="32100" windowHeight="13395" tabRatio="500"/>
  </bookViews>
  <sheets>
    <sheet name="Sheet1" sheetId="1" r:id="rId1"/>
  </sheets>
  <calcPr calcId="15251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R28" i="1" l="1"/>
  <c r="Q28" i="1"/>
  <c r="P28" i="1"/>
  <c r="R25" i="1"/>
  <c r="Q25" i="1"/>
  <c r="P25" i="1"/>
  <c r="R27" i="1"/>
  <c r="Q27" i="1"/>
  <c r="P27" i="1"/>
  <c r="R24" i="1"/>
  <c r="Q24" i="1"/>
  <c r="P24" i="1"/>
  <c r="P7" i="1"/>
  <c r="U28" i="1"/>
  <c r="T28" i="1"/>
  <c r="S28" i="1"/>
  <c r="U27" i="1"/>
  <c r="T27" i="1"/>
  <c r="S27" i="1"/>
  <c r="U25" i="1"/>
  <c r="T25" i="1"/>
  <c r="S25" i="1"/>
  <c r="U24" i="1"/>
  <c r="T24" i="1"/>
  <c r="S24" i="1"/>
  <c r="R16" i="1"/>
  <c r="R15" i="1"/>
  <c r="P16" i="1"/>
  <c r="P15" i="1"/>
  <c r="Q16" i="1"/>
  <c r="Q15" i="1"/>
  <c r="R12" i="1"/>
  <c r="Q12" i="1"/>
  <c r="P12" i="1"/>
  <c r="R11" i="1"/>
  <c r="Q11" i="1"/>
  <c r="P11" i="1"/>
  <c r="U16" i="1"/>
  <c r="T16" i="1"/>
  <c r="S16" i="1"/>
  <c r="U15" i="1"/>
  <c r="T15" i="1"/>
  <c r="S15" i="1"/>
  <c r="U12" i="1"/>
  <c r="T12" i="1"/>
  <c r="S12" i="1"/>
  <c r="U11" i="1"/>
  <c r="T11" i="1"/>
  <c r="S11" i="1"/>
  <c r="R8" i="1"/>
  <c r="Q8" i="1"/>
  <c r="P8" i="1"/>
  <c r="AF36" i="1"/>
  <c r="AF35" i="1"/>
  <c r="AF34" i="1"/>
  <c r="AF33" i="1"/>
  <c r="AF32" i="1"/>
  <c r="AF31" i="1"/>
  <c r="AC36" i="1"/>
  <c r="AC35" i="1"/>
  <c r="AC34" i="1"/>
  <c r="AC33" i="1"/>
  <c r="AC32" i="1"/>
  <c r="AC31" i="1"/>
  <c r="Z36" i="1"/>
  <c r="Z35" i="1"/>
  <c r="Z34" i="1"/>
  <c r="Z33" i="1"/>
  <c r="Z32" i="1"/>
  <c r="Z31" i="1"/>
  <c r="R7" i="1"/>
  <c r="Q7" i="1"/>
  <c r="U8" i="1"/>
  <c r="T8" i="1"/>
  <c r="S8" i="1"/>
  <c r="U7" i="1"/>
  <c r="T7" i="1"/>
  <c r="S7" i="1"/>
</calcChain>
</file>

<file path=xl/sharedStrings.xml><?xml version="1.0" encoding="utf-8"?>
<sst xmlns="http://schemas.openxmlformats.org/spreadsheetml/2006/main" count="161" uniqueCount="100">
  <si>
    <t>Eppi ID</t>
  </si>
  <si>
    <t>TITLE</t>
  </si>
  <si>
    <t>AUTHOR</t>
  </si>
  <si>
    <t>JOURNAL</t>
  </si>
  <si>
    <t>YEAR</t>
  </si>
  <si>
    <t>VOLUME</t>
  </si>
  <si>
    <t>PAGE START-PAGE END</t>
  </si>
  <si>
    <t>AUTHOR E-MAIL</t>
  </si>
  <si>
    <t>STUDY COUNTRY</t>
  </si>
  <si>
    <t>LOCATION SITE/NAME</t>
  </si>
  <si>
    <t>LATITUDE</t>
  </si>
  <si>
    <t>LONGITUDE</t>
  </si>
  <si>
    <t>KÖPPEN CLIMATE ZONE</t>
  </si>
  <si>
    <t>INTERVENTION (crop rotation / fertiliser / amendments / catch crop / tillage / multiple / farming system)</t>
  </si>
  <si>
    <t>NUMBER OF TREATMENTS</t>
  </si>
  <si>
    <t>WHICH TREATMENTS</t>
  </si>
  <si>
    <t>DATA LOCATION</t>
  </si>
  <si>
    <t>BULK DENSITY (measured / calculated / not present)</t>
  </si>
  <si>
    <t>VARIANCE PRESENTED</t>
  </si>
  <si>
    <t>Variability Measure</t>
  </si>
  <si>
    <t>CRITICAL APPRAISAL, PRELIMINARY COMMENT</t>
  </si>
  <si>
    <t>2016UPDT032</t>
  </si>
  <si>
    <t>Long-term influence of different tillage intensities on soil
microbial biomass, residues and community structure
at different depths</t>
  </si>
  <si>
    <t>Murugan, R; Heinz-Josef Koch &amp;
Rainer Georg Joergensen</t>
  </si>
  <si>
    <t>Biology and Fertility of Soils</t>
  </si>
  <si>
    <t>487-498</t>
  </si>
  <si>
    <t>Germany</t>
  </si>
  <si>
    <t>4 sites (Friemar,
Grombach, Lüttewitz and Zschortau) in Germany</t>
  </si>
  <si>
    <t>Cfb</t>
  </si>
  <si>
    <t>tillage</t>
  </si>
  <si>
    <t>mouldboard ploughing to a depth of 30 cm (MBT) / grubber tillage to a depth of 10–15 cm (GRT) / no-tillage (NT) with direct seed drilling</t>
  </si>
  <si>
    <t>Figure 2 / Table 3</t>
  </si>
  <si>
    <t>measured (Figure 1)</t>
  </si>
  <si>
    <t>SE</t>
  </si>
  <si>
    <t>Seems OK</t>
  </si>
  <si>
    <t>Treatment</t>
  </si>
  <si>
    <t>SOC</t>
  </si>
  <si>
    <t>Total N</t>
  </si>
  <si>
    <t>Total P</t>
  </si>
  <si>
    <t>Total S</t>
  </si>
  <si>
    <t>Tillage</t>
  </si>
  <si>
    <t>Mouldboard</t>
  </si>
  <si>
    <t>Grubber</t>
  </si>
  <si>
    <t>Site</t>
  </si>
  <si>
    <t>Friemar</t>
  </si>
  <si>
    <t>Grombach</t>
  </si>
  <si>
    <t>Lüttewitz</t>
  </si>
  <si>
    <t>Zschortau</t>
  </si>
  <si>
    <t>&lt;0.01</t>
  </si>
  <si>
    <t>Replicate</t>
  </si>
  <si>
    <t>NS</t>
  </si>
  <si>
    <t>Tillage(0-30cm)</t>
  </si>
  <si>
    <t>Mouldboard plough</t>
  </si>
  <si>
    <t>No tillage</t>
  </si>
  <si>
    <t>Tillage(30-40cm)</t>
  </si>
  <si>
    <t>Site (0-40cm)</t>
  </si>
  <si>
    <t>Probability vsalues (0-40cm)</t>
  </si>
  <si>
    <t>(t/ha)</t>
  </si>
  <si>
    <t>Site*tillage</t>
  </si>
  <si>
    <t>CV (±%)</t>
  </si>
  <si>
    <t>total N, total P and total S at varying soil depths and investigation sites</t>
  </si>
  <si>
    <t xml:space="preserve">Table 3. The effects of different tillage treatments on mean stocks of soil organic C (SOC), </t>
  </si>
  <si>
    <t>Soil depth</t>
  </si>
  <si>
    <t>0-5</t>
  </si>
  <si>
    <t>5-10</t>
  </si>
  <si>
    <t>10-15</t>
  </si>
  <si>
    <t>15-20</t>
  </si>
  <si>
    <t>20-30</t>
  </si>
  <si>
    <t>30-40</t>
  </si>
  <si>
    <t>No till</t>
  </si>
  <si>
    <t>SOC (mg/g)</t>
  </si>
  <si>
    <t>Fig. 2 Mean contents over four sites (n =54 per site per depth) of a soil organic C and b soil microbial biomass C in soils from</t>
  </si>
  <si>
    <t>three tillage treatments at different depths; *P &lt;0.05, indicates a depth-specific significant difference between the three</t>
  </si>
  <si>
    <t>tillage treatments (ANOVA repeated measurement); bars represent standard errors of the mean (n =4)</t>
  </si>
  <si>
    <t xml:space="preserve">Fig. 1 Effect of soil tillage on mean bulk density at different soil depths (0–40 cm), means of four sites; *P &lt;0.05, indicates a depth-specific
</t>
  </si>
  <si>
    <t>significant difference between the three tillage treatments (ANOVA repeated measurement); bars represent standard errors of the mean (n =4)</t>
  </si>
  <si>
    <t>Bulk density (g/cm3)</t>
  </si>
  <si>
    <t>The different tillage systems were annual mouldboard ploughing to a depth of 30 cm (MBT), grubber tillage to a depth of 10–15 cm (GRT) and no-tillage (NT) with</t>
  </si>
  <si>
    <t>direct seed drilling. Before sugar beet sowing, 3–5 cm deep seedbed cultivation was introduced in the NT treatment to improve sugar beet crop establishment.</t>
  </si>
  <si>
    <t>ES</t>
  </si>
  <si>
    <t>0-15</t>
  </si>
  <si>
    <t>mean</t>
  </si>
  <si>
    <t>SD</t>
  </si>
  <si>
    <t>n</t>
  </si>
  <si>
    <t>Depth correction</t>
  </si>
  <si>
    <t>NT</t>
  </si>
  <si>
    <t>IO</t>
  </si>
  <si>
    <t>grubber</t>
  </si>
  <si>
    <t>HM</t>
  </si>
  <si>
    <t>10-15 cm</t>
  </si>
  <si>
    <t>30 cm</t>
  </si>
  <si>
    <t>NT-HM</t>
  </si>
  <si>
    <t>IO-HM</t>
  </si>
  <si>
    <t>NT-IO</t>
  </si>
  <si>
    <t>15-30</t>
  </si>
  <si>
    <t>&gt;30</t>
  </si>
  <si>
    <t>stock</t>
  </si>
  <si>
    <t>conc</t>
  </si>
  <si>
    <t>0-30</t>
  </si>
  <si>
    <t>0-40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</si>
</sst>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8"/>
      <color rgb="FF111111"/>
      <name val="AdvTT3713a231"/>
    </font>
    <font>
      <sz val="12"/>
      <color rgb="FF11111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53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18">
    <xf numFmtId="0" fontId="0" fillId="0" borderId="0" xfId="0"/>
    <xf numFmtId="0" fontId="1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horizontal="left" vertical="top"/>
    </xf>
    <xf numFmtId="49" fontId="1" fillId="0" borderId="0" xfId="0" applyNumberFormat="1" applyFont="1" applyFill="1" applyBorder="1" applyAlignment="1">
      <alignment vertical="top"/>
    </xf>
    <xf numFmtId="0" fontId="1" fillId="0" borderId="0" xfId="0" applyNumberFormat="1" applyFont="1" applyFill="1" applyBorder="1" applyAlignment="1">
      <alignment vertical="top"/>
    </xf>
    <xf numFmtId="0" fontId="0" fillId="0" borderId="0" xfId="0" applyAlignment="1"/>
    <xf numFmtId="0" fontId="2" fillId="0" borderId="0" xfId="0" applyFont="1" applyAlignment="1"/>
    <xf numFmtId="0" fontId="2" fillId="0" borderId="0" xfId="0" applyFont="1" applyAlignment="1">
      <alignment horizontal="left" vertical="top"/>
    </xf>
    <xf numFmtId="0" fontId="2" fillId="0" borderId="0" xfId="0" applyNumberFormat="1" applyFont="1" applyAlignment="1"/>
    <xf numFmtId="0" fontId="2" fillId="0" borderId="0" xfId="0" applyFont="1" applyAlignment="1">
      <alignment vertical="top"/>
    </xf>
    <xf numFmtId="0" fontId="2" fillId="0" borderId="0" xfId="0" applyFont="1" applyAlignment="1">
      <alignment vertical="top" wrapText="1"/>
    </xf>
    <xf numFmtId="0" fontId="2" fillId="0" borderId="0" xfId="0" applyFont="1" applyFill="1" applyAlignment="1"/>
    <xf numFmtId="0" fontId="5" fillId="0" borderId="0" xfId="0" applyFont="1"/>
    <xf numFmtId="0" fontId="0" fillId="0" borderId="0" xfId="0" applyFont="1"/>
    <xf numFmtId="0" fontId="6" fillId="0" borderId="0" xfId="0" applyFont="1"/>
    <xf numFmtId="49" fontId="0" fillId="0" borderId="0" xfId="0" applyNumberFormat="1"/>
    <xf numFmtId="0" fontId="7" fillId="2" borderId="0" xfId="0" applyFont="1" applyFill="1"/>
    <xf numFmtId="0" fontId="7" fillId="3" borderId="0" xfId="0" applyFont="1" applyFill="1"/>
  </cellXfs>
  <cellStyles count="5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49"/>
  <sheetViews>
    <sheetView tabSelected="1" topLeftCell="K7" zoomScale="70" zoomScaleNormal="70" workbookViewId="0">
      <selection activeCell="Q35" sqref="Q35:S35"/>
    </sheetView>
  </sheetViews>
  <sheetFormatPr defaultColWidth="11" defaultRowHeight="15.75"/>
  <cols>
    <col min="23" max="23" width="16" customWidth="1"/>
  </cols>
  <sheetData>
    <row r="1" spans="1:28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3" t="s">
        <v>6</v>
      </c>
      <c r="H1" s="1" t="s">
        <v>7</v>
      </c>
      <c r="I1" s="1" t="s">
        <v>8</v>
      </c>
      <c r="J1" s="1" t="s">
        <v>9</v>
      </c>
      <c r="K1" s="4" t="s">
        <v>10</v>
      </c>
      <c r="L1" s="4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</row>
    <row r="2" spans="1:28">
      <c r="A2" s="6" t="s">
        <v>21</v>
      </c>
      <c r="B2" s="7" t="s">
        <v>22</v>
      </c>
      <c r="C2" s="6" t="s">
        <v>23</v>
      </c>
      <c r="D2" s="6" t="s">
        <v>24</v>
      </c>
      <c r="E2" s="6">
        <v>2014</v>
      </c>
      <c r="F2" s="6">
        <v>50</v>
      </c>
      <c r="G2" s="6" t="s">
        <v>25</v>
      </c>
      <c r="H2" s="6"/>
      <c r="I2" s="6" t="s">
        <v>26</v>
      </c>
      <c r="J2" s="6" t="s">
        <v>27</v>
      </c>
      <c r="K2" s="8">
        <v>51.17</v>
      </c>
      <c r="L2" s="8">
        <v>10.45</v>
      </c>
      <c r="M2" s="6" t="s">
        <v>28</v>
      </c>
      <c r="N2" s="9" t="s">
        <v>29</v>
      </c>
      <c r="O2" s="9">
        <v>3</v>
      </c>
      <c r="P2" s="9" t="s">
        <v>30</v>
      </c>
      <c r="Q2" s="6" t="s">
        <v>31</v>
      </c>
      <c r="R2" s="6" t="s">
        <v>32</v>
      </c>
      <c r="S2" s="11" t="s">
        <v>33</v>
      </c>
      <c r="T2" s="11" t="s">
        <v>33</v>
      </c>
      <c r="U2" s="11" t="s">
        <v>34</v>
      </c>
      <c r="W2" s="11" t="s">
        <v>61</v>
      </c>
    </row>
    <row r="3" spans="1:28">
      <c r="N3" s="9"/>
      <c r="O3" s="9"/>
      <c r="P3" s="10"/>
      <c r="W3" t="s">
        <v>60</v>
      </c>
    </row>
    <row r="4" spans="1:28">
      <c r="N4" s="9"/>
      <c r="O4" s="9"/>
      <c r="P4" s="10"/>
      <c r="Q4" t="s">
        <v>89</v>
      </c>
      <c r="W4" s="5" t="s">
        <v>35</v>
      </c>
      <c r="Y4" t="s">
        <v>36</v>
      </c>
      <c r="Z4" t="s">
        <v>37</v>
      </c>
      <c r="AA4" t="s">
        <v>38</v>
      </c>
      <c r="AB4" t="s">
        <v>39</v>
      </c>
    </row>
    <row r="5" spans="1:28">
      <c r="A5" t="s">
        <v>77</v>
      </c>
      <c r="N5" t="s">
        <v>97</v>
      </c>
      <c r="Q5" t="s">
        <v>87</v>
      </c>
      <c r="R5" t="s">
        <v>90</v>
      </c>
      <c r="Y5" t="s">
        <v>57</v>
      </c>
    </row>
    <row r="6" spans="1:28">
      <c r="A6" t="s">
        <v>78</v>
      </c>
      <c r="N6" t="s">
        <v>79</v>
      </c>
      <c r="P6" t="s">
        <v>85</v>
      </c>
      <c r="Q6" t="s">
        <v>86</v>
      </c>
      <c r="R6" t="s">
        <v>88</v>
      </c>
      <c r="S6" s="16" t="s">
        <v>91</v>
      </c>
      <c r="T6" s="16" t="s">
        <v>92</v>
      </c>
      <c r="U6" s="16" t="s">
        <v>93</v>
      </c>
      <c r="W6" s="14" t="s">
        <v>51</v>
      </c>
    </row>
    <row r="7" spans="1:28">
      <c r="N7" t="s">
        <v>80</v>
      </c>
      <c r="O7" t="s">
        <v>81</v>
      </c>
      <c r="P7">
        <f>AVERAGE(AD31:AD33)</f>
        <v>15.025739379950332</v>
      </c>
      <c r="Q7">
        <f>AVERAGE(AA31:AA33)</f>
        <v>15.835253100805398</v>
      </c>
      <c r="R7">
        <f>AVERAGE(X31:X33)</f>
        <v>12.019721754514999</v>
      </c>
      <c r="S7" s="16">
        <f>P7-R7</f>
        <v>3.0060176254353337</v>
      </c>
      <c r="T7" s="16">
        <f>Q7-R7</f>
        <v>3.815531346290399</v>
      </c>
      <c r="U7" s="16">
        <f>P7-Q7</f>
        <v>-0.80951372085506534</v>
      </c>
      <c r="X7" s="13" t="s">
        <v>52</v>
      </c>
      <c r="Y7">
        <v>55</v>
      </c>
      <c r="Z7">
        <v>5.9</v>
      </c>
      <c r="AA7">
        <v>2.8</v>
      </c>
      <c r="AB7">
        <v>1.1000000000000001</v>
      </c>
    </row>
    <row r="8" spans="1:28">
      <c r="O8" t="s">
        <v>82</v>
      </c>
      <c r="P8">
        <f>SQRT((AF31^2+AF32^2+AF33^2)/3)</f>
        <v>0.99746821250794337</v>
      </c>
      <c r="Q8">
        <f>SQRT((AC31^2+AC32^2+AC33^2)/3)</f>
        <v>0.94267492413612619</v>
      </c>
      <c r="R8">
        <f>SQRT((Y31^2+Y32^2+Y33^2)/3)</f>
        <v>0.35947910228416502</v>
      </c>
      <c r="S8" s="16">
        <f>SQRT((P8^2+R8^2)/2)</f>
        <v>0.74972263536017802</v>
      </c>
      <c r="T8" s="16">
        <f>SQRT((Q8^2+R8^2)/2)</f>
        <v>0.7133937333527961</v>
      </c>
      <c r="U8" s="16">
        <f>SQRT((P8^2+Q8^2)/2)</f>
        <v>0.97045835757100962</v>
      </c>
      <c r="X8" s="14" t="s">
        <v>42</v>
      </c>
      <c r="Y8">
        <v>60</v>
      </c>
      <c r="Z8">
        <v>6.9</v>
      </c>
      <c r="AA8">
        <v>3</v>
      </c>
      <c r="AB8">
        <v>1.3</v>
      </c>
    </row>
    <row r="9" spans="1:28">
      <c r="O9" t="s">
        <v>83</v>
      </c>
      <c r="P9">
        <v>4</v>
      </c>
      <c r="Q9">
        <v>4</v>
      </c>
      <c r="R9">
        <v>4</v>
      </c>
      <c r="S9" s="16">
        <v>8</v>
      </c>
      <c r="T9" s="16">
        <v>8</v>
      </c>
      <c r="U9" s="16">
        <v>8</v>
      </c>
      <c r="X9" s="14" t="s">
        <v>53</v>
      </c>
      <c r="Y9">
        <v>58</v>
      </c>
      <c r="Z9">
        <v>6.5</v>
      </c>
      <c r="AA9">
        <v>2.9</v>
      </c>
      <c r="AB9">
        <v>1.2</v>
      </c>
    </row>
    <row r="10" spans="1:28">
      <c r="O10" t="s">
        <v>84</v>
      </c>
      <c r="P10">
        <v>1</v>
      </c>
      <c r="Q10">
        <v>1</v>
      </c>
      <c r="R10">
        <v>1</v>
      </c>
      <c r="S10" s="16">
        <v>1</v>
      </c>
      <c r="T10" s="16">
        <v>1</v>
      </c>
      <c r="U10" s="16">
        <v>1</v>
      </c>
      <c r="W10" s="13" t="s">
        <v>54</v>
      </c>
    </row>
    <row r="11" spans="1:28">
      <c r="N11" t="s">
        <v>94</v>
      </c>
      <c r="O11" t="s">
        <v>81</v>
      </c>
      <c r="P11">
        <f>(AD34*5+AD35*10)/15</f>
        <v>9.7656731451849534</v>
      </c>
      <c r="Q11">
        <f>(AA34*5+AA35*10)/15</f>
        <v>10.251387324702726</v>
      </c>
      <c r="R11">
        <f>(X34*5+X35*10)/15</f>
        <v>11.321424456313601</v>
      </c>
      <c r="S11" s="16">
        <f>P11-R11</f>
        <v>-1.5557513111286472</v>
      </c>
      <c r="T11" s="16">
        <f>Q11-R11</f>
        <v>-1.0700371316108743</v>
      </c>
      <c r="U11" s="16">
        <f>P11-Q11</f>
        <v>-0.48571417951777285</v>
      </c>
      <c r="X11" s="13" t="s">
        <v>52</v>
      </c>
      <c r="Y11">
        <v>11</v>
      </c>
      <c r="Z11">
        <v>1.2</v>
      </c>
      <c r="AA11">
        <v>0.66</v>
      </c>
      <c r="AB11">
        <v>0.24</v>
      </c>
    </row>
    <row r="12" spans="1:28">
      <c r="O12" t="s">
        <v>82</v>
      </c>
      <c r="P12">
        <f>SQRT((AF34^2+AF35^2)/2)</f>
        <v>0.67709177434293311</v>
      </c>
      <c r="Q12">
        <f>SQRT((AC34^2+AC35^2)/2)</f>
        <v>0.63927444490074925</v>
      </c>
      <c r="R12">
        <f>SQRT((Z34^2+Z35^2)/2)</f>
        <v>0.6758622227673996</v>
      </c>
      <c r="S12" s="16">
        <f>SQRT((P12^2+R12^2)/2)</f>
        <v>0.67647727790626921</v>
      </c>
      <c r="T12" s="16">
        <f>SQRT((Q12^2+R12^2)/2)</f>
        <v>0.65782275730900763</v>
      </c>
      <c r="U12" s="16">
        <f>SQRT((P12^2+Q12^2)/2)</f>
        <v>0.65845466312648382</v>
      </c>
      <c r="X12" s="14" t="s">
        <v>42</v>
      </c>
      <c r="Y12">
        <v>10</v>
      </c>
      <c r="Z12">
        <v>1.4</v>
      </c>
      <c r="AA12">
        <v>0.68</v>
      </c>
      <c r="AB12">
        <v>0.28999999999999998</v>
      </c>
    </row>
    <row r="13" spans="1:28">
      <c r="O13" t="s">
        <v>83</v>
      </c>
      <c r="P13">
        <v>4</v>
      </c>
      <c r="Q13">
        <v>4</v>
      </c>
      <c r="R13">
        <v>4</v>
      </c>
      <c r="S13" s="16">
        <v>8</v>
      </c>
      <c r="T13" s="16">
        <v>8</v>
      </c>
      <c r="U13" s="16">
        <v>8</v>
      </c>
      <c r="X13" s="14" t="s">
        <v>53</v>
      </c>
      <c r="Y13">
        <v>7</v>
      </c>
      <c r="Z13">
        <v>1.1000000000000001</v>
      </c>
      <c r="AA13">
        <v>0.59</v>
      </c>
      <c r="AB13">
        <v>0.23</v>
      </c>
    </row>
    <row r="14" spans="1:28">
      <c r="O14" t="s">
        <v>84</v>
      </c>
      <c r="P14">
        <v>1</v>
      </c>
      <c r="Q14">
        <v>1</v>
      </c>
      <c r="R14">
        <v>1</v>
      </c>
      <c r="S14" s="16">
        <v>1</v>
      </c>
      <c r="T14" s="16">
        <v>1</v>
      </c>
      <c r="U14" s="16">
        <v>1</v>
      </c>
      <c r="W14" s="14" t="s">
        <v>55</v>
      </c>
    </row>
    <row r="15" spans="1:28">
      <c r="N15" t="s">
        <v>95</v>
      </c>
      <c r="O15" t="s">
        <v>81</v>
      </c>
      <c r="P15">
        <f>AD36</f>
        <v>5.1030653092628304</v>
      </c>
      <c r="Q15">
        <f>AA36</f>
        <v>6.4968945484550797</v>
      </c>
      <c r="R15">
        <f>X36</f>
        <v>7.5317402794348798</v>
      </c>
      <c r="S15" s="16">
        <f>P15-R15</f>
        <v>-2.4286749701720494</v>
      </c>
      <c r="T15" s="16">
        <f>Q15-R15</f>
        <v>-1.0348457309798</v>
      </c>
      <c r="U15" s="16">
        <f>P15-Q15</f>
        <v>-1.3938292391922493</v>
      </c>
      <c r="X15" s="14" t="s">
        <v>44</v>
      </c>
      <c r="Y15">
        <v>68</v>
      </c>
      <c r="Z15">
        <v>7.6</v>
      </c>
      <c r="AA15">
        <v>3</v>
      </c>
      <c r="AB15">
        <v>1.3</v>
      </c>
    </row>
    <row r="16" spans="1:28">
      <c r="O16" t="s">
        <v>82</v>
      </c>
      <c r="P16">
        <f>AF36</f>
        <v>0.5491018164382595</v>
      </c>
      <c r="Q16">
        <f>AC36</f>
        <v>0.92929383035423996</v>
      </c>
      <c r="R16">
        <f>Z36</f>
        <v>0.88709983162543971</v>
      </c>
      <c r="S16" s="16">
        <f>SQRT((P16^2+R16^2)/2)</f>
        <v>0.73771909155371584</v>
      </c>
      <c r="T16" s="16">
        <f>SQRT((Q16^2+R16^2)/2)</f>
        <v>0.90844183479305329</v>
      </c>
      <c r="U16" s="16">
        <f>SQRT((P16^2+Q16^2)/2)</f>
        <v>0.76324957515554859</v>
      </c>
      <c r="X16" s="13" t="s">
        <v>45</v>
      </c>
      <c r="Y16">
        <v>58</v>
      </c>
      <c r="Z16">
        <v>7.1</v>
      </c>
      <c r="AA16">
        <v>4.0999999999999996</v>
      </c>
      <c r="AB16">
        <v>1.4</v>
      </c>
    </row>
    <row r="17" spans="14:32">
      <c r="O17" t="s">
        <v>83</v>
      </c>
      <c r="P17">
        <v>4</v>
      </c>
      <c r="Q17">
        <v>4</v>
      </c>
      <c r="R17">
        <v>4</v>
      </c>
      <c r="S17" s="16">
        <v>8</v>
      </c>
      <c r="T17" s="16">
        <v>8</v>
      </c>
      <c r="U17" s="16">
        <v>8</v>
      </c>
      <c r="X17" s="14" t="s">
        <v>46</v>
      </c>
      <c r="Y17">
        <v>53</v>
      </c>
      <c r="Z17">
        <v>5.5</v>
      </c>
      <c r="AA17">
        <v>2.5</v>
      </c>
      <c r="AB17">
        <v>0.9</v>
      </c>
    </row>
    <row r="18" spans="14:32">
      <c r="O18" t="s">
        <v>84</v>
      </c>
      <c r="P18">
        <v>1</v>
      </c>
      <c r="Q18">
        <v>1</v>
      </c>
      <c r="R18">
        <v>1</v>
      </c>
      <c r="S18" s="16">
        <v>1</v>
      </c>
      <c r="T18" s="16">
        <v>1</v>
      </c>
      <c r="U18" s="16">
        <v>1</v>
      </c>
      <c r="X18" s="13" t="s">
        <v>47</v>
      </c>
      <c r="Y18">
        <v>52</v>
      </c>
      <c r="Z18">
        <v>5.6</v>
      </c>
      <c r="AA18">
        <v>2</v>
      </c>
      <c r="AB18">
        <v>1</v>
      </c>
    </row>
    <row r="19" spans="14:32">
      <c r="W19" s="14" t="s">
        <v>56</v>
      </c>
    </row>
    <row r="20" spans="14:32">
      <c r="X20" s="13" t="s">
        <v>40</v>
      </c>
      <c r="Y20" t="s">
        <v>48</v>
      </c>
      <c r="Z20" t="s">
        <v>48</v>
      </c>
      <c r="AA20" t="s">
        <v>48</v>
      </c>
      <c r="AB20" t="s">
        <v>48</v>
      </c>
    </row>
    <row r="21" spans="14:32">
      <c r="N21" s="9"/>
      <c r="O21" s="9"/>
      <c r="P21" s="10"/>
      <c r="Q21" t="s">
        <v>89</v>
      </c>
      <c r="X21" s="14" t="s">
        <v>43</v>
      </c>
      <c r="Y21" t="s">
        <v>48</v>
      </c>
      <c r="Z21" t="s">
        <v>48</v>
      </c>
      <c r="AA21" t="s">
        <v>48</v>
      </c>
      <c r="AB21" t="s">
        <v>48</v>
      </c>
    </row>
    <row r="22" spans="14:32">
      <c r="N22" t="s">
        <v>96</v>
      </c>
      <c r="Q22" t="s">
        <v>87</v>
      </c>
      <c r="R22" t="s">
        <v>90</v>
      </c>
      <c r="X22" s="13" t="s">
        <v>49</v>
      </c>
      <c r="Y22" t="s">
        <v>50</v>
      </c>
      <c r="Z22" t="s">
        <v>50</v>
      </c>
      <c r="AA22" t="s">
        <v>50</v>
      </c>
      <c r="AB22" t="s">
        <v>50</v>
      </c>
    </row>
    <row r="23" spans="14:32">
      <c r="N23" t="s">
        <v>79</v>
      </c>
      <c r="P23" t="s">
        <v>85</v>
      </c>
      <c r="Q23" t="s">
        <v>86</v>
      </c>
      <c r="R23" t="s">
        <v>88</v>
      </c>
      <c r="S23" s="17" t="s">
        <v>91</v>
      </c>
      <c r="T23" s="17" t="s">
        <v>92</v>
      </c>
      <c r="U23" s="17" t="s">
        <v>93</v>
      </c>
      <c r="X23" s="14" t="s">
        <v>58</v>
      </c>
      <c r="Y23">
        <v>0.03</v>
      </c>
      <c r="Z23" t="s">
        <v>48</v>
      </c>
      <c r="AA23" t="s">
        <v>48</v>
      </c>
      <c r="AB23" t="s">
        <v>48</v>
      </c>
    </row>
    <row r="24" spans="14:32">
      <c r="N24" t="s">
        <v>98</v>
      </c>
      <c r="O24" t="s">
        <v>81</v>
      </c>
      <c r="P24">
        <f>Y9</f>
        <v>58</v>
      </c>
      <c r="Q24">
        <f>Y8</f>
        <v>60</v>
      </c>
      <c r="R24">
        <f>Y7</f>
        <v>55</v>
      </c>
      <c r="S24" s="17">
        <f>P24-R24</f>
        <v>3</v>
      </c>
      <c r="T24" s="17">
        <f>Q24-R24</f>
        <v>5</v>
      </c>
      <c r="U24" s="17">
        <f>P24-Q24</f>
        <v>-2</v>
      </c>
      <c r="X24" s="13" t="s">
        <v>59</v>
      </c>
      <c r="Y24">
        <v>12</v>
      </c>
      <c r="Z24">
        <v>12</v>
      </c>
      <c r="AA24">
        <v>10</v>
      </c>
      <c r="AB24">
        <v>13</v>
      </c>
    </row>
    <row r="25" spans="14:32">
      <c r="O25" t="s">
        <v>82</v>
      </c>
      <c r="P25">
        <f>P24*0.12</f>
        <v>6.96</v>
      </c>
      <c r="Q25">
        <f>Q24*0.12</f>
        <v>7.1999999999999993</v>
      </c>
      <c r="R25">
        <f>R24*0.12</f>
        <v>6.6</v>
      </c>
      <c r="S25" s="17">
        <f>SQRT((P25^2+R25^2)/2)</f>
        <v>6.7823889596513114</v>
      </c>
      <c r="T25" s="17">
        <f>SQRT((Q25^2+R25^2)/2)</f>
        <v>6.9065186599328019</v>
      </c>
      <c r="U25" s="17">
        <f>SQRT((P25^2+Q25^2)/2)</f>
        <v>7.0810168761273262</v>
      </c>
      <c r="W25" s="12"/>
    </row>
    <row r="26" spans="14:32">
      <c r="O26" t="s">
        <v>83</v>
      </c>
      <c r="P26">
        <v>4</v>
      </c>
      <c r="Q26">
        <v>4</v>
      </c>
      <c r="R26">
        <v>4</v>
      </c>
      <c r="S26" s="17">
        <v>8</v>
      </c>
      <c r="T26" s="17">
        <v>8</v>
      </c>
      <c r="U26" s="17">
        <v>8</v>
      </c>
      <c r="W26" t="s">
        <v>71</v>
      </c>
    </row>
    <row r="27" spans="14:32">
      <c r="N27" t="s">
        <v>99</v>
      </c>
      <c r="O27" t="s">
        <v>81</v>
      </c>
      <c r="P27">
        <f>Y9+Y13</f>
        <v>65</v>
      </c>
      <c r="Q27">
        <f>Y8+Y12</f>
        <v>70</v>
      </c>
      <c r="R27">
        <f>Y11+Y7</f>
        <v>66</v>
      </c>
      <c r="S27" s="17">
        <f>P27-R27</f>
        <v>-1</v>
      </c>
      <c r="T27" s="17">
        <f>Q27-R27</f>
        <v>4</v>
      </c>
      <c r="U27" s="17">
        <f>P27-Q27</f>
        <v>-5</v>
      </c>
      <c r="W27" t="s">
        <v>72</v>
      </c>
    </row>
    <row r="28" spans="14:32">
      <c r="O28" t="s">
        <v>82</v>
      </c>
      <c r="P28">
        <f t="shared" ref="P28:R28" si="0">P27*0.12</f>
        <v>7.8</v>
      </c>
      <c r="Q28">
        <f t="shared" si="0"/>
        <v>8.4</v>
      </c>
      <c r="R28">
        <f t="shared" si="0"/>
        <v>7.92</v>
      </c>
      <c r="S28" s="17">
        <f>SQRT((P28^2+R28^2)/2)</f>
        <v>7.8602290042975209</v>
      </c>
      <c r="T28" s="17">
        <f>SQRT((Q28^2+R28^2)/2)</f>
        <v>8.1635286488135765</v>
      </c>
      <c r="U28" s="17">
        <f>SQRT((P28^2+Q28^2)/2)</f>
        <v>8.1055536516637776</v>
      </c>
      <c r="W28" t="s">
        <v>73</v>
      </c>
    </row>
    <row r="29" spans="14:32">
      <c r="O29" t="s">
        <v>83</v>
      </c>
      <c r="P29">
        <v>4</v>
      </c>
      <c r="Q29">
        <v>4</v>
      </c>
      <c r="R29">
        <v>4</v>
      </c>
      <c r="S29" s="17">
        <v>8</v>
      </c>
      <c r="T29" s="17">
        <v>8</v>
      </c>
      <c r="U29" s="17">
        <v>8</v>
      </c>
      <c r="X29" t="s">
        <v>70</v>
      </c>
    </row>
    <row r="30" spans="14:32">
      <c r="W30" t="s">
        <v>62</v>
      </c>
      <c r="X30" t="s">
        <v>41</v>
      </c>
      <c r="Y30" t="s">
        <v>33</v>
      </c>
      <c r="Z30" t="s">
        <v>82</v>
      </c>
      <c r="AA30" t="s">
        <v>42</v>
      </c>
      <c r="AB30" t="s">
        <v>33</v>
      </c>
      <c r="AC30" t="s">
        <v>82</v>
      </c>
      <c r="AD30" t="s">
        <v>69</v>
      </c>
      <c r="AE30" t="s">
        <v>33</v>
      </c>
      <c r="AF30" t="s">
        <v>82</v>
      </c>
    </row>
    <row r="31" spans="14:32">
      <c r="W31" s="15" t="s">
        <v>63</v>
      </c>
      <c r="X31">
        <v>12.2501310199484</v>
      </c>
      <c r="Y31">
        <v>0.38019201391599999</v>
      </c>
      <c r="Z31">
        <f>Y31*SQRT(4)</f>
        <v>0.76038402783199999</v>
      </c>
      <c r="AA31">
        <v>17.910103589388999</v>
      </c>
      <c r="AB31">
        <v>0.5702434183383005</v>
      </c>
      <c r="AC31">
        <f t="shared" ref="AC31:AC36" si="1">AB31*SQRT(4)</f>
        <v>1.140486836676601</v>
      </c>
      <c r="AD31">
        <v>18.839375118475399</v>
      </c>
      <c r="AE31">
        <v>0.63360132023510118</v>
      </c>
      <c r="AF31">
        <f t="shared" ref="AF31:AF36" si="2">AE31*SQRT(4)</f>
        <v>1.2672026404702024</v>
      </c>
    </row>
    <row r="32" spans="14:32">
      <c r="W32" s="15" t="s">
        <v>64</v>
      </c>
      <c r="X32">
        <v>11.7874020138044</v>
      </c>
      <c r="Y32">
        <v>0.33795341265150114</v>
      </c>
      <c r="Z32">
        <f t="shared" ref="Z32:Z36" si="3">Y32*SQRT(4)</f>
        <v>0.67590682530300228</v>
      </c>
      <c r="AA32">
        <v>16.201313544674999</v>
      </c>
      <c r="AB32">
        <v>0.44354991581269942</v>
      </c>
      <c r="AC32">
        <f t="shared" si="1"/>
        <v>0.88709983162539885</v>
      </c>
      <c r="AD32">
        <v>14.744148704853799</v>
      </c>
      <c r="AE32">
        <v>0.46460231264150131</v>
      </c>
      <c r="AF32">
        <f t="shared" si="2"/>
        <v>0.92920462528300263</v>
      </c>
    </row>
    <row r="33" spans="23:32">
      <c r="W33" s="15" t="s">
        <v>65</v>
      </c>
      <c r="X33">
        <v>12.0216322297922</v>
      </c>
      <c r="Y33">
        <v>0.35905041201590038</v>
      </c>
      <c r="Z33">
        <f t="shared" si="3"/>
        <v>0.71810082403180076</v>
      </c>
      <c r="AA33">
        <v>13.3943421683522</v>
      </c>
      <c r="AB33">
        <v>0.38021431518379956</v>
      </c>
      <c r="AC33">
        <f t="shared" si="1"/>
        <v>0.76042863036759911</v>
      </c>
      <c r="AD33">
        <v>11.4936943165218</v>
      </c>
      <c r="AE33">
        <v>0.35902811074809904</v>
      </c>
      <c r="AF33">
        <f t="shared" si="2"/>
        <v>0.71805622149619808</v>
      </c>
    </row>
    <row r="34" spans="23:32">
      <c r="W34" s="15" t="s">
        <v>66</v>
      </c>
      <c r="X34">
        <v>11.854573432499601</v>
      </c>
      <c r="Y34">
        <v>0.3379311113836998</v>
      </c>
      <c r="Z34">
        <f t="shared" si="3"/>
        <v>0.6758622227673996</v>
      </c>
      <c r="AA34">
        <v>11.305449314793499</v>
      </c>
      <c r="AB34">
        <v>0.27459551075480171</v>
      </c>
      <c r="AC34">
        <f t="shared" si="1"/>
        <v>0.54919102150960342</v>
      </c>
      <c r="AD34">
        <v>10.6085569964652</v>
      </c>
      <c r="AE34">
        <v>0.35900580948029948</v>
      </c>
      <c r="AF34">
        <f t="shared" si="2"/>
        <v>0.71801161896059895</v>
      </c>
    </row>
    <row r="35" spans="23:32">
      <c r="W35" s="15" t="s">
        <v>67</v>
      </c>
      <c r="X35">
        <v>11.0548499682206</v>
      </c>
      <c r="Y35">
        <v>0.3379311113836998</v>
      </c>
      <c r="Z35">
        <f t="shared" si="3"/>
        <v>0.6758622227673996</v>
      </c>
      <c r="AA35">
        <v>9.7243563296573399</v>
      </c>
      <c r="AB35">
        <v>0.35907271328366086</v>
      </c>
      <c r="AC35">
        <f t="shared" si="1"/>
        <v>0.71814542656732172</v>
      </c>
      <c r="AD35">
        <v>9.3442312195448292</v>
      </c>
      <c r="AE35">
        <v>0.31676720821579002</v>
      </c>
      <c r="AF35">
        <f t="shared" si="2"/>
        <v>0.63353441643158004</v>
      </c>
    </row>
    <row r="36" spans="23:32">
      <c r="W36" s="15" t="s">
        <v>68</v>
      </c>
      <c r="X36">
        <v>7.5317402794348798</v>
      </c>
      <c r="Y36">
        <v>0.44354991581271985</v>
      </c>
      <c r="Z36">
        <f t="shared" si="3"/>
        <v>0.88709983162543971</v>
      </c>
      <c r="AA36">
        <v>6.4968945484550797</v>
      </c>
      <c r="AB36">
        <v>0.46464691517711998</v>
      </c>
      <c r="AC36">
        <f t="shared" si="1"/>
        <v>0.92929383035423996</v>
      </c>
      <c r="AD36">
        <v>5.1030653092628304</v>
      </c>
      <c r="AE36">
        <v>0.27455090821912975</v>
      </c>
      <c r="AF36">
        <f t="shared" si="2"/>
        <v>0.5491018164382595</v>
      </c>
    </row>
    <row r="39" spans="23:32">
      <c r="W39" s="5" t="s">
        <v>74</v>
      </c>
    </row>
    <row r="40" spans="23:32">
      <c r="W40" t="s">
        <v>75</v>
      </c>
    </row>
    <row r="42" spans="23:32">
      <c r="X42" t="s">
        <v>76</v>
      </c>
    </row>
    <row r="43" spans="23:32">
      <c r="W43" t="s">
        <v>62</v>
      </c>
      <c r="X43" t="s">
        <v>41</v>
      </c>
      <c r="Y43" t="s">
        <v>33</v>
      </c>
      <c r="Z43" t="s">
        <v>42</v>
      </c>
      <c r="AA43" t="s">
        <v>33</v>
      </c>
      <c r="AB43" t="s">
        <v>69</v>
      </c>
      <c r="AC43" t="s">
        <v>33</v>
      </c>
    </row>
    <row r="44" spans="23:32">
      <c r="W44" s="15" t="s">
        <v>63</v>
      </c>
      <c r="X44">
        <v>1.25279583875162</v>
      </c>
      <c r="Y44">
        <v>2.6527958387519979E-2</v>
      </c>
      <c r="Z44">
        <v>1.06944083224967</v>
      </c>
      <c r="AA44">
        <v>2.1066319895969965E-2</v>
      </c>
      <c r="AB44">
        <v>1.1646293888166399</v>
      </c>
      <c r="AC44">
        <v>1.6384915474640049E-2</v>
      </c>
    </row>
    <row r="45" spans="23:32">
      <c r="W45" s="15" t="s">
        <v>64</v>
      </c>
      <c r="X45">
        <v>1.3089726918075399</v>
      </c>
      <c r="Y45">
        <v>1.7165149544860148E-2</v>
      </c>
      <c r="Z45">
        <v>1.22392717815344</v>
      </c>
      <c r="AA45">
        <v>2.0286085825750089E-2</v>
      </c>
      <c r="AB45">
        <v>1.2941482444733401</v>
      </c>
      <c r="AC45">
        <v>2.1846553966189841E-2</v>
      </c>
    </row>
    <row r="46" spans="23:32">
      <c r="W46" s="15" t="s">
        <v>65</v>
      </c>
      <c r="X46">
        <v>1.24187256176853</v>
      </c>
      <c r="Y46">
        <v>2.4187256176849914E-2</v>
      </c>
      <c r="Z46">
        <v>1.2535760728218399</v>
      </c>
      <c r="AA46">
        <v>3.0429128738620026E-2</v>
      </c>
      <c r="AB46">
        <v>1.34642392717815</v>
      </c>
      <c r="AC46">
        <v>2.8088426527959953E-2</v>
      </c>
    </row>
    <row r="47" spans="23:32">
      <c r="W47" s="15" t="s">
        <v>66</v>
      </c>
      <c r="X47">
        <v>1.28478543563068</v>
      </c>
      <c r="Y47">
        <v>2.2626788036419931E-2</v>
      </c>
      <c r="Z47">
        <v>1.45019505851755</v>
      </c>
      <c r="AA47">
        <v>2.8868660598180051E-2</v>
      </c>
      <c r="AB47">
        <v>1.49778933680104</v>
      </c>
      <c r="AC47">
        <v>2.6527958387509987E-2</v>
      </c>
    </row>
    <row r="48" spans="23:32">
      <c r="W48" s="15" t="s">
        <v>67</v>
      </c>
      <c r="X48">
        <v>1.2957087126137801</v>
      </c>
      <c r="Y48">
        <v>1.950585175552999E-2</v>
      </c>
      <c r="Z48">
        <v>1.4860858257477201</v>
      </c>
      <c r="AA48">
        <v>2.0286085825749867E-2</v>
      </c>
      <c r="AB48">
        <v>1.51729518855656</v>
      </c>
      <c r="AC48">
        <v>1.6384915474640049E-2</v>
      </c>
    </row>
    <row r="49" spans="23:29">
      <c r="W49" s="15" t="s">
        <v>68</v>
      </c>
      <c r="X49">
        <v>1.3830949284785401</v>
      </c>
      <c r="Y49">
        <v>2.5747724317289888E-2</v>
      </c>
      <c r="Z49">
        <v>1.4806241872561701</v>
      </c>
      <c r="AA49">
        <v>1.7165149544869918E-2</v>
      </c>
      <c r="AB49">
        <v>1.50715214564369</v>
      </c>
      <c r="AC49">
        <v>1.5604681404419951E-2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Lund University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Helene Bracht Jørgensen</dc:creator>
  <cp:lastModifiedBy>Neal Haddaway</cp:lastModifiedBy>
  <dcterms:created xsi:type="dcterms:W3CDTF">2016-03-13T09:53:28Z</dcterms:created>
  <dcterms:modified xsi:type="dcterms:W3CDTF">2016-04-27T11:16:14Z</dcterms:modified>
</cp:coreProperties>
</file>